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K_ 20240121 Зам КТП на прх-ю\"/>
    </mc:Choice>
  </mc:AlternateContent>
  <xr:revisionPtr revIDLastSave="0" documentId="13_ncr:1_{23CBC8E7-1210-4BCB-8743-936D7F528FFC}"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D33" i="15"/>
  <c r="C33" i="15"/>
  <c r="C30" i="15" s="1"/>
  <c r="S26" i="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<sst xmlns="http://schemas.openxmlformats.org/spreadsheetml/2006/main" count="1175" uniqueCount="591">
  <si>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</si>
  <si>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</si>
  <si>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</si>
  <si>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</si>
  <si>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</si>
  <si>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</si>
  <si>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</si>
  <si>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</si>
  <si>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</si>
  <si>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</si>
  <si>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</si>
  <si>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</si>
  <si>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</si>
  <si>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</si>
  <si>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</si>
  <si>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</si>
  <si>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</si>
  <si>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</si>
  <si>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</si>
  <si>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</si>
  <si>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</si>
  <si>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</si>
  <si>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</si>
  <si>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</si>
  <si>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</si>
  <si>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</si>
  <si>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</si>
  <si>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</si>
  <si>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</si>
  <si>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</si>
  <si>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</si>
  <si>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</si>
  <si>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</si>
  <si>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</si>
  <si>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</si>
  <si>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</si>
  <si>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</si>
  <si>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</si>
  <si>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</si>
  <si>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</si>
  <si>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</si>
  <si>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</si>
  <si>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</si>
  <si>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</si>
  <si>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</si>
  <si>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</si>
  <si>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</si>
  <si>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</si>
  <si>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</si>
  <si>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</si>
  <si>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</si>
  <si>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</si>
  <si>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</si>
  <si>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</si>
  <si>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</si>
  <si>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</si>
  <si>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</si>
  <si>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</si>
  <si>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</si>
  <si>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</si>
  <si>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</si>
  <si>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</si>
  <si>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</si>
  <si>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</si>
  <si>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</si>
  <si>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</si>
  <si>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</si>
  <si>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</si>
  <si>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</si>
  <si>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</si>
  <si>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</si>
  <si>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</si>
  <si>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</si>
  <si>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</si>
  <si>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</si>
  <si>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</si>
  <si>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</si>
  <si>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</si>
  <si>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</si>
  <si>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</si>
  <si>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</si>
  <si>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</si>
  <si>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</si>
  <si>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</si>
  <si>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</si>
  <si>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</si>
  <si>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</si>
  <si>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</si>
  <si>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</si>
  <si>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</si>
  <si>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</si>
  <si>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</si>
  <si>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</si>
  <si>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</si>
  <si>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</si>
  <si>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</si>
  <si>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</si>
  <si>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</si>
  <si>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</si>
  <si>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</si>
  <si>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</si>
  <si>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</si>
  <si>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</si>
  <si>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</si>
  <si>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</si>
  <si>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</si>
  <si>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</si>
  <si>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</si>
  <si>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</si>
  <si>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</si>
  <si>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</si>
  <si>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</si>
  <si>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</si>
  <si>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</si>
  <si>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</si>
  <si>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</si>
  <si>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</si>
  <si>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</si>
  <si>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</si>
  <si>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</si>
  <si>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</si>
  <si>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</si>
  <si>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</si>
  <si>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</si>
  <si>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</si>
  <si>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</si>
  <si>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</si>
  <si>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</si>
  <si>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</si>
  <si>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</si>
  <si>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</si>
  <si>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</si>
  <si>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</si>
  <si>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</si>
  <si>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</si>
  <si>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</si>
  <si>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</si>
  <si>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</si>
  <si>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</si>
  <si>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</si>
  <si>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</si>
  <si>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</si>
  <si>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</si>
  <si>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</si>
  <si>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</si>
  <si>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</si>
  <si>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</si>
  <si>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</si>
  <si>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</si>
  <si>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</si>
  <si>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</si>
  <si>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</si>
  <si>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</si>
  <si>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</si>
  <si>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</si>
  <si>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</si>
  <si>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</si>
  <si>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</si>
  <si>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</si>
  <si>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</si>
  <si>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</si>
  <si>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</si>
  <si>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</si>
  <si>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</si>
  <si>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</si>
  <si>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</si>
  <si>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</si>
  <si>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</si>
  <si>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</si>
  <si>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</si>
  <si>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</si>
  <si>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</si>
  <si>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</si>
  <si>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</si>
  <si>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</si>
  <si>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</si>
  <si>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</si>
  <si>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</si>
  <si>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</si>
  <si>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</si>
  <si>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</si>
  <si>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</si>
  <si>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</si>
  <si>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</si>
  <si>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</si>
  <si>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</si>
  <si>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</si>
  <si>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</si>
  <si>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</si>
  <si>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</si>
  <si>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</si>
  <si>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</si>
  <si>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</si>
  <si>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</si>
  <si>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</si>
  <si>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</si>
  <si>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</si>
  <si>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</si>
  <si>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</si>
  <si>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</si>
  <si>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</si>
  <si>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</si>
  <si>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</si>
  <si>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</si>
  <si>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</si>
  <si>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</si>
  <si>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</si>
  <si>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</si>
  <si>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</si>
  <si>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</si>
  <si>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</si>
  <si>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</si>
  <si>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</si>
  <si>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</si>
  <si>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</si>
  <si>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</si>
  <si>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</si>
  <si>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</si>
  <si>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</si>
  <si>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</si>
  <si>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</si>
  <si>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</si>
  <si>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</si>
  <si>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</si>
  <si>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</si>
  <si>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</si>
  <si>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</si>
  <si>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</si>
  <si>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</si>
  <si>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</si>
  <si>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</si>
  <si>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</si>
  <si>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</si>
  <si>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</si>
  <si>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</si>
  <si>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</si>
  <si>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</si>
  <si>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</si>
  <si>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</si>
  <si>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</si>
  <si>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</si>
  <si>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</si>
  <si>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</si>
  <si>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</si>
  <si>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</si>
  <si>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</si>
  <si>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</si>
  <si>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</si>
  <si>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</si>
  <si>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</si>
  <si>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</si>
  <si>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</si>
  <si>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</si>
  <si>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</si>
  <si>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</si>
  <si>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</si>
  <si>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</si>
  <si>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</si>
  <si>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</si>
  <si>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</si>
  <si>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</si>
  <si>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</si>
  <si>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</si>
  <si>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</si>
  <si>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</si>
  <si>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</si>
  <si>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</si>
  <si>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</si>
  <si>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</si>
  <si>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</si>
  <si>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</si>
  <si>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</si>
  <si>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</si>
  <si>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</si>
  <si>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</si>
  <si>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</si>
  <si>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</si>
  <si>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</si>
  <si>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</si>
  <si>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</si>
  <si>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</si>
  <si>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</si>
  <si>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</si>
  <si>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</si>
  <si>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</si>
  <si>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</si>
  <si>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</si>
  <si>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</si>
  <si>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</si>
  <si>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</si>
  <si>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</si>
  <si>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</si>
  <si>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</si>
  <si>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</si>
  <si>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</si>
  <si>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</si>
  <si>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</si>
  <si>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</si>
  <si>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</si>
  <si>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</si>
  <si>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</si>
  <si>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</si>
  <si>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</si>
  <si>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</si>
  <si>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</si>
  <si>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</si>
  <si>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</si>
  <si>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</si>
  <si>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</si>
  <si>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</si>
  <si>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</si>
  <si>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</si>
  <si>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</si>
  <si>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</si>
  <si>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</si>
  <si>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</si>
  <si>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</si>
  <si>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</si>
  <si>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</si>
  <si>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</si>
  <si>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</si>
  <si>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</si>
  <si>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</si>
  <si>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</si>
  <si>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</si>
  <si>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</si>
  <si>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</si>
  <si>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</si>
  <si>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</si>
  <si>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</si>
  <si>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</si>
  <si>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</si>
  <si>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</si>
  <si>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</si>
  <si>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</si>
  <si>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</si>
  <si>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</si>
  <si>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</si>
  <si>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</si>
  <si>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</si>
  <si>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</si>
  <si>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</si>
  <si>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</si>
  <si>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</si>
  <si>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</si>
  <si>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</si>
  <si>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</si>
  <si>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</si>
  <si>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</si>
  <si>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</si>
  <si>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</si>
  <si>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</si>
  <si>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</si>
  <si>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</si>
  <si>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</si>
  <si>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</si>
  <si>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</si>
  <si>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</si>
  <si>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</si>
  <si>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</si>
  <si>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</si>
  <si>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</si>
  <si>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</si>
  <si>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</si>
  <si>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</si>
  <si>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</si>
  <si>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</si>
  <si>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</si>
  <si>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</si>
  <si>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</si>
  <si>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</si>
  <si>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</si>
  <si>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</si>
  <si>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</si>
  <si>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</si>
  <si>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</si>
  <si>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</si>
  <si>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</si>
  <si>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</si>
  <si>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</si>
  <si>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</si>
  <si>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</si>
  <si>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</si>
  <si>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</si>
  <si>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</si>
  <si>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</si>
  <si>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</si>
  <si>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</si>
  <si>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</si>
  <si>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</si>
  <si>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</si>
  <si>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</si>
  <si>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</si>
  <si>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</si>
  <si>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</si>
  <si>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</si>
  <si>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</si>
  <si>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</si>
  <si>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</si>
  <si>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</si>
  <si>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</si>
  <si>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</si>
  <si>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</si>
  <si>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</si>
  <si>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</si>
  <si>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</si>
  <si>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</si>
  <si>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</si>
  <si>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</si>
  <si>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</si>
  <si>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</si>
  <si>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</si>
  <si>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</si>
  <si>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</si>
  <si>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</si>
  <si>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</si>
  <si>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</si>
  <si>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</si>
  <si>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</si>
  <si>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</si>
  <si>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</si>
  <si>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</si>
  <si>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</si>
  <si>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</si>
  <si>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</si>
  <si>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</si>
  <si>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</si>
  <si>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</si>
  <si>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</si>
  <si>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</si>
  <si>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</si>
  <si>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</si>
  <si>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</si>
  <si>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</si>
  <si>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</si>
  <si>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</si>
  <si>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</si>
  <si>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</si>
  <si>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</si>
  <si>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</si>
  <si>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</si>
  <si>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</si>
  <si>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</si>
  <si>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</si>
  <si>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</si>
  <si>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</si>
  <si>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</si>
  <si>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</si>
  <si>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</si>
  <si>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</si>
  <si>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</si>
  <si>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</si>
  <si>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</si>
  <si>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</si>
  <si>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</si>
  <si>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</si>
  <si>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</si>
  <si>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</si>
  <si>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</si>
  <si>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</si>
  <si>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</si>
  <si>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</si>
  <si>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</si>
  <si>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</si>
  <si>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</si>
  <si>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</si>
  <si>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</si>
  <si>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</si>
  <si>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</si>
  <si>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</si>
  <si>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</si>
  <si>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</si>
  <si>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</si>
  <si>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</si>
  <si>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</si>
  <si>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</si>
  <si>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</si>
  <si>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</si>
  <si>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</si>
  <si>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</si>
  <si>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</si>
  <si>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</si>
  <si>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</si>
  <si>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</si>
  <si>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</si>
  <si>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</si>
  <si>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</si>
  <si>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</si>
  <si>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</si>
  <si>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</si>
  <si>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</si>
  <si>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</si>
  <si>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</si>
  <si>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</si>
  <si>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</si>
  <si>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</si>
  <si>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</si>
  <si>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</si>
  <si>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</si>
  <si>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</si>
  <si>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</si>
  <si>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</si>
  <si>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</si>
  <si>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</si>
  <si>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</si>
  <si>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</si>
  <si>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</si>
  <si>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</si>
  <si>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</si>
  <si>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</si>
  <si>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</si>
  <si>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</si>
  <si>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</si>
  <si>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</si>
  <si>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</si>
  <si>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</si>
  <si>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</si>
  <si>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</si>
  <si>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</si>
  <si>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</si>
  <si>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</si>
  <si>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</si>
  <si>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</si>
  <si>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</si>
  <si>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</si>
  <si>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</si>
  <si>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</si>
  <si>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</si>
  <si>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</si>
  <si>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</si>
  <si>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</si>
  <si>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</si>
  <si>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</si>
  <si>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</si>
  <si>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</si>
  <si>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</si>
  <si>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</si>
  <si>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</si>
  <si>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</si>
  <si>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</si>
  <si>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</si>
  <si>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</si>
  <si>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</si>
  <si>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</si>
  <si>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</si>
  <si>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</si>
  <si>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</si>
  <si>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</si>
  <si>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</si>
  <si>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</si>
  <si>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</si>
  <si>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</si>
  <si>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</si>
  <si>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</si>
  <si>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</si>
  <si>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</si>
  <si>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</si>
  <si>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</si>
  <si>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</si>
  <si>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</si>
  <si>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</si>
  <si>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</si>
  <si>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</si>
  <si>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</si>
  <si>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</si>
  <si>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</si>
  <si>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</si>
  <si>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</si>
  <si>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</si>
  <si>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</si>
  <si>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</si>
  <si>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</si>
  <si>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</si>
  <si>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</si>
  <si>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</si>
  <si>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</si>
  <si>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</si>
  <si>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</si>
  <si>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</si>
  <si>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</si>
  <si>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</si>
  <si>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</si>
  <si>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</si>
  <si>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КТП-ПК</t>
  </si>
  <si>
    <t>II</t>
  </si>
  <si>
    <t>Замена тупикового КТП- 0111  на  КТП-П-КК проходного типа -1шт</t>
  </si>
  <si>
    <t>КТП-0111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</si>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</sst>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Q11" sqref="Q1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тупикового КТП- 0111  на  КТП-П-КК проходного типа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тупикового КТП- 0111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202401211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тупикового КТП- 0111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Q22" sqref="Q22:Q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тупикового КТП- 0111  на  КТП-П-КК проходного типа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КТП-0111</v>
      </c>
      <c r="D25" s="204" t="str">
        <f>C25</f>
        <v>КТП-0111</v>
      </c>
      <c r="E25" s="204" t="str">
        <f>B25</f>
        <v>КТП-0111</v>
      </c>
      <c r="F25" s="204" t="str">
        <f>C25</f>
        <v>КТП-0111</v>
      </c>
      <c r="G25" s="204" t="str">
        <f>B25</f>
        <v>КТП-0111</v>
      </c>
      <c r="H25" s="204" t="str">
        <f>C25</f>
        <v>КТП-0111</v>
      </c>
      <c r="I25" s="203">
        <v>0</v>
      </c>
      <c r="J25" s="203">
        <v>2024</v>
      </c>
      <c r="K25" s="203">
        <f>J25</f>
        <v>2024</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тупикового КТП- 0111  на  КТП-П-КК проходного типа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тупикового КТП- 0111  на  КТП-П-КК проходного типа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тупикового КТП- 0111  на  КТП-П-КК проходного типа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тупикового КТП- 0111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тупикового КТП- 0111  на  КТП-П-КК проходного типа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тупикового КТП- 0111  на  КТП-П-КК проходного типа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0.7</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70" zoomScaleSheetLayoutView="70" workbookViewId="0">
      <selection activeCell="I41" sqref="I4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тупикового КТП- 0111  на  КТП-П-КК проходного типа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тупикового КТП- 0111  на  КТП-П-КК проходного типа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588</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0.84</v>
      </c>
      <c r="D24" s="253">
        <f>D27*1.2</f>
        <v>0.84</v>
      </c>
      <c r="E24" s="196">
        <v>0</v>
      </c>
      <c r="F24" s="196">
        <v>0</v>
      </c>
      <c r="G24" s="182">
        <v>0</v>
      </c>
      <c r="H24" s="182">
        <f>C24</f>
        <v>0.84</v>
      </c>
      <c r="I24" s="182" t="s">
        <v>584</v>
      </c>
      <c r="J24" s="182">
        <f>D24</f>
        <v>0.84</v>
      </c>
      <c r="K24" s="182" t="str">
        <f>I24</f>
        <v>II</v>
      </c>
      <c r="L24" s="182">
        <f>C24</f>
        <v>0.84</v>
      </c>
      <c r="M24" s="182">
        <f>D24</f>
        <v>0.84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v>
      </c>
      <c r="D27" s="253">
        <f>D30</f>
        <v>0.7</v>
      </c>
      <c r="E27" s="183">
        <v>0</v>
      </c>
      <c r="F27" s="183">
        <v>0</v>
      </c>
      <c r="G27" s="183">
        <v>0</v>
      </c>
      <c r="H27" s="182">
        <f t="shared" si="0"/>
        <v>0.7</v>
      </c>
      <c r="I27" s="182" t="str">
        <f>I24</f>
        <v>II</v>
      </c>
      <c r="J27" s="182">
        <f t="shared" si="1"/>
        <v>0.7</v>
      </c>
      <c r="K27" s="182" t="str">
        <f>I27</f>
        <v>II</v>
      </c>
      <c r="L27" s="182">
        <f t="shared" si="2"/>
        <v>0.7</v>
      </c>
      <c r="M27" s="182">
        <f t="shared" si="3"/>
        <v>0.7</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v>
      </c>
      <c r="D30" s="253">
        <f>D34+D33+D32+D31</f>
        <v>0.7</v>
      </c>
      <c r="E30" s="182">
        <v>0</v>
      </c>
      <c r="F30" s="182">
        <v>0</v>
      </c>
      <c r="G30" s="183">
        <v>0</v>
      </c>
      <c r="H30" s="182">
        <f t="shared" si="0"/>
        <v>0.7</v>
      </c>
      <c r="I30" s="182" t="str">
        <f>I24</f>
        <v>II</v>
      </c>
      <c r="J30" s="182">
        <f t="shared" si="1"/>
        <v>0.7</v>
      </c>
      <c r="K30" s="182" t="str">
        <f>I30</f>
        <v>II</v>
      </c>
      <c r="L30" s="182">
        <f t="shared" si="2"/>
        <v>0.7</v>
      </c>
      <c r="M30" s="182">
        <f t="shared" si="3"/>
        <v>0.7</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v>
      </c>
      <c r="D33" s="254">
        <f>C33</f>
        <v>0.7</v>
      </c>
      <c r="E33" s="182">
        <v>0</v>
      </c>
      <c r="F33" s="182">
        <v>0</v>
      </c>
      <c r="G33" s="183">
        <v>0</v>
      </c>
      <c r="H33" s="182">
        <f t="shared" si="0"/>
        <v>0.7</v>
      </c>
      <c r="I33" s="182" t="str">
        <f>I24</f>
        <v>II</v>
      </c>
      <c r="J33" s="182">
        <f t="shared" si="1"/>
        <v>0.7</v>
      </c>
      <c r="K33" s="182" t="str">
        <f>I33</f>
        <v>II</v>
      </c>
      <c r="L33" s="182">
        <f t="shared" si="2"/>
        <v>0.7</v>
      </c>
      <c r="M33" s="182">
        <f t="shared" si="3"/>
        <v>0.7</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v>
      </c>
      <c r="D52" s="253">
        <f>D30</f>
        <v>0.7</v>
      </c>
      <c r="E52" s="183">
        <v>0</v>
      </c>
      <c r="F52" s="183">
        <v>0</v>
      </c>
      <c r="G52" s="183">
        <v>0</v>
      </c>
      <c r="H52" s="182">
        <f t="shared" si="0"/>
        <v>0.7</v>
      </c>
      <c r="I52" s="182">
        <v>0</v>
      </c>
      <c r="J52" s="182">
        <f t="shared" si="1"/>
        <v>0.7</v>
      </c>
      <c r="K52" s="182">
        <v>0</v>
      </c>
      <c r="L52" s="182">
        <f t="shared" si="2"/>
        <v>0.7</v>
      </c>
      <c r="M52" s="182">
        <f t="shared" si="3"/>
        <v>0.7</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тупикового КТП- 0111  на  КТП-П-КК проходного типа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545</v>
      </c>
      <c r="H26" s="242" t="s">
        <v>545</v>
      </c>
      <c r="I26" s="242" t="s">
        <v>545</v>
      </c>
      <c r="J26" s="242" t="s">
        <v>545</v>
      </c>
      <c r="K26" s="242" t="s">
        <v>545</v>
      </c>
      <c r="L26" s="242" t="s">
        <v>545</v>
      </c>
      <c r="M26" s="243" t="s">
        <v>583</v>
      </c>
      <c r="N26" s="274" t="str">
        <f>M26</f>
        <v>КТП-ПК</v>
      </c>
      <c r="O26" s="241" t="s">
        <v>570</v>
      </c>
      <c r="P26" s="242" t="s">
        <v>579</v>
      </c>
      <c r="Q26" s="242" t="s">
        <v>564</v>
      </c>
      <c r="R26" s="273">
        <f>'1. паспорт местоположение'!C45</f>
        <v>0.7</v>
      </c>
      <c r="S26" s="273">
        <f>R26</f>
        <v>0.7</v>
      </c>
      <c r="T26" s="273">
        <f>R26</f>
        <v>0.7</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7" zoomScale="70" zoomScaleNormal="90" zoomScaleSheetLayoutView="7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тупикового КТП- 0111  на  КТП-П-КК проходного типа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Замена тупикового КТП- 0111  на  КТП-П-КК проходного типа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0.84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2021-07-26T11:16:59Z</dcterms:modified>
</cp:coreProperties>
</file>